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0" windowWidth="19320" windowHeight="12120"/>
  </bookViews>
  <sheets>
    <sheet name="ПРОГРАММА (Показатели)" sheetId="1" r:id="rId1"/>
  </sheets>
  <definedNames>
    <definedName name="_xlnm.Print_Area" localSheetId="0">'ПРОГРАММА (Показатели)'!$A$1:$I$53</definedName>
  </definedNames>
  <calcPr calcId="125725"/>
</workbook>
</file>

<file path=xl/calcChain.xml><?xml version="1.0" encoding="utf-8"?>
<calcChain xmlns="http://schemas.openxmlformats.org/spreadsheetml/2006/main">
  <c r="I9" i="1"/>
  <c r="E27"/>
  <c r="F27"/>
  <c r="G27"/>
  <c r="H27"/>
  <c r="I27"/>
  <c r="D27"/>
  <c r="E26"/>
  <c r="F26"/>
  <c r="G26"/>
  <c r="H26"/>
  <c r="I26"/>
  <c r="D26"/>
  <c r="E25"/>
  <c r="F25"/>
  <c r="G25"/>
  <c r="H25"/>
  <c r="I25"/>
  <c r="D25"/>
  <c r="E24"/>
  <c r="F24"/>
  <c r="G24"/>
  <c r="H24"/>
  <c r="I24"/>
  <c r="D24"/>
  <c r="E23"/>
  <c r="F23"/>
  <c r="G23"/>
  <c r="H23"/>
  <c r="I23"/>
  <c r="E22"/>
  <c r="F22"/>
  <c r="G22"/>
  <c r="H22"/>
  <c r="I22"/>
  <c r="E21"/>
  <c r="F21"/>
  <c r="G21"/>
  <c r="H21"/>
  <c r="I21"/>
  <c r="E20"/>
  <c r="F20"/>
  <c r="G20"/>
  <c r="H20"/>
  <c r="I20"/>
  <c r="E19"/>
  <c r="F19"/>
  <c r="G19"/>
  <c r="H19"/>
  <c r="I19"/>
  <c r="D20"/>
  <c r="D21"/>
  <c r="D22"/>
  <c r="D23"/>
  <c r="E18"/>
  <c r="F18"/>
  <c r="G18"/>
  <c r="H18"/>
  <c r="I18"/>
  <c r="E17"/>
  <c r="F17"/>
  <c r="G17"/>
  <c r="H17"/>
  <c r="I17"/>
  <c r="E16"/>
  <c r="F16"/>
  <c r="G16"/>
  <c r="H16"/>
  <c r="I16"/>
  <c r="D16"/>
  <c r="D17"/>
  <c r="D18"/>
  <c r="D19"/>
  <c r="E15"/>
  <c r="F15"/>
  <c r="G15"/>
  <c r="H15"/>
  <c r="I15"/>
  <c r="D15"/>
  <c r="E14"/>
  <c r="F14"/>
  <c r="G14"/>
  <c r="H14"/>
  <c r="I14"/>
  <c r="E13"/>
  <c r="F13"/>
  <c r="G13"/>
  <c r="H13"/>
  <c r="I13"/>
  <c r="E12"/>
  <c r="F12"/>
  <c r="G12"/>
  <c r="H12"/>
  <c r="I12"/>
  <c r="E11"/>
  <c r="F11"/>
  <c r="G11"/>
  <c r="H11"/>
  <c r="I11"/>
  <c r="E10"/>
  <c r="F10"/>
  <c r="G10"/>
  <c r="H10"/>
  <c r="I10"/>
  <c r="E9"/>
  <c r="F9"/>
  <c r="G9"/>
  <c r="H9"/>
  <c r="D9"/>
  <c r="D10"/>
  <c r="D11"/>
  <c r="D12"/>
  <c r="D13"/>
  <c r="D14"/>
  <c r="E8"/>
  <c r="F8"/>
  <c r="G8"/>
  <c r="H8"/>
  <c r="I8"/>
  <c r="D8"/>
</calcChain>
</file>

<file path=xl/sharedStrings.xml><?xml version="1.0" encoding="utf-8"?>
<sst xmlns="http://schemas.openxmlformats.org/spreadsheetml/2006/main" count="129" uniqueCount="62">
  <si>
    <t>№ п/п</t>
  </si>
  <si>
    <t>Наименование показателя (индикатора)</t>
  </si>
  <si>
    <t>Ед. измерения</t>
  </si>
  <si>
    <t>Значения показателя (индикатора) по годам реализации  муниципальной программы</t>
  </si>
  <si>
    <t>1</t>
  </si>
  <si>
    <t xml:space="preserve">Количество субъектов малого и среднего предпринимательства, получивших муниципальную поддержку </t>
  </si>
  <si>
    <t xml:space="preserve">Ед. </t>
  </si>
  <si>
    <t xml:space="preserve">Количество вновь созданных рабочих мест (включая вновь зарегистрированных индивидуальных предпринимателей) субъектами малого и среднего предпринимательства, получивших муниципальную поддержку </t>
  </si>
  <si>
    <t>%</t>
  </si>
  <si>
    <t>Доля среднесписочной численности работников (без внешних совместителей) малых и средних предприятий (включая микропредприятия и ИП) в среднесписочной численности работников (без внешних совместителей) всех предприятий и организаций.</t>
  </si>
  <si>
    <t>Ед.</t>
  </si>
  <si>
    <t>2</t>
  </si>
  <si>
    <t>Количество информации по ведению предпринимательской деятельности,  размещенной на официальном сайте администрации Панинского муниципального района</t>
  </si>
  <si>
    <t>3270</t>
  </si>
  <si>
    <t>3190</t>
  </si>
  <si>
    <t>3</t>
  </si>
  <si>
    <t>4</t>
  </si>
  <si>
    <t>Показатель (индикатор) общий для подпрограммы № 2</t>
  </si>
  <si>
    <t xml:space="preserve">Количество субъектов малого и среднего предпринимательства в расчете на 10 тыс. человек населения Панинского муниципального района </t>
  </si>
  <si>
    <t>Доля заключенных контрактов  с субъектами среднего и малого предпринимательства по процедурам торгов и запросов котировок, проведенным у субъектов малого предпринимательства в контрактной системе в сфере закупок товаров, работ, услуг для обеспечения муниципальных нужд, в общей стоимости заключенных муниципальных контрактов</t>
  </si>
  <si>
    <t>5</t>
  </si>
  <si>
    <t>6</t>
  </si>
  <si>
    <t>7</t>
  </si>
  <si>
    <t>Уровень оказания  муниципальных  услуг (выполнения работ) от предусмотренного муниципальным заданием объема в рамках реализации муниципальной подпрограммы</t>
  </si>
  <si>
    <t>Численность отловленных безнадзорных животных, голов в год</t>
  </si>
  <si>
    <t>40</t>
  </si>
  <si>
    <t>45</t>
  </si>
  <si>
    <t>млн.руб</t>
  </si>
  <si>
    <t>Объем отгруженных товаров собственного производства, выполненных работ и услуг собственными силами по предприятиям переработки продукции растениеводства</t>
  </si>
  <si>
    <t>Количество крестьянских (фермерских) хозяйств начинающих фермеров, осуществивших проекты создания и развития своих хозяйств с помощью государственной поддержки</t>
  </si>
  <si>
    <t>чел.</t>
  </si>
  <si>
    <t>Количество человек улучшивших жилищные условия, за счет получения социальных выплат;</t>
  </si>
  <si>
    <t>млн. руб</t>
  </si>
  <si>
    <t>Объем инвестиций в основной капитал за счет всех источников финансирования.</t>
  </si>
  <si>
    <t>50</t>
  </si>
  <si>
    <t>55</t>
  </si>
  <si>
    <t xml:space="preserve">Количество публикаций и сообщений в средствах массовой информации, на официальном сайте администрации Панинского муниципального района, на стенде в здании администрации направленных на повышение потребительской грамотности в вопросах защиты прав потребителей. </t>
  </si>
  <si>
    <t>Приложение № 3 (к программе)</t>
  </si>
  <si>
    <t>ед.</t>
  </si>
  <si>
    <t>Количество реализованных проектов по благоустройству сельских территорий</t>
  </si>
  <si>
    <t xml:space="preserve">Доля сельского населения отдаленных и малонаселенных пунктов Панинского муниципального  района, обеспеченного услугами торговли в общей численности жителей указанных населенных пунктов, </t>
  </si>
  <si>
    <t>2000</t>
  </si>
  <si>
    <t>30</t>
  </si>
  <si>
    <t>33</t>
  </si>
  <si>
    <t xml:space="preserve">Показатели подпрограммы № 4 «Защита прав потребителей на территории Панинского муниципального района Воронежской области» </t>
  </si>
  <si>
    <t xml:space="preserve">Показатели подпрограммы № 5 «Формирование благоприятной инвестиционной среды» </t>
  </si>
  <si>
    <t xml:space="preserve">Показатели подпрограммы № 3 "Комплексное развитие сельских территорий на период 2020-2025 годов" </t>
  </si>
  <si>
    <t>Показатели подпрограммы № 2 «Развитие сельского хозяйства и регулирования рынков сельскохозяйственной продукции, сырья и продовольствия»"</t>
  </si>
  <si>
    <t>Объем отгруженных товаров собственного производства, выполненных работ и услуг собственными силами по предприятиям переработки продукции животноводства</t>
  </si>
  <si>
    <t>Показатели подпрограммы № 1 "Развитие и поддержка малого и среднего предпринимательства и самозанятых граждан"</t>
  </si>
  <si>
    <t>8</t>
  </si>
  <si>
    <t>9</t>
  </si>
  <si>
    <t>10</t>
  </si>
  <si>
    <t>11</t>
  </si>
  <si>
    <t>12</t>
  </si>
  <si>
    <t>13</t>
  </si>
  <si>
    <t xml:space="preserve">Показатели (индикатор) общие для муниципальной программы "Экономическое развитие и инновационная экономика " </t>
  </si>
  <si>
    <r>
      <t xml:space="preserve">Сведения о показателях (индикаторах) муниципальной программы </t>
    </r>
    <r>
      <rPr>
        <b/>
        <sz val="12"/>
        <color indexed="8"/>
        <rFont val="Times New Roman"/>
        <family val="1"/>
        <charset val="204"/>
      </rPr>
      <t xml:space="preserve">"Экономическое развитие и инновационная экономика </t>
    </r>
    <r>
      <rPr>
        <sz val="12"/>
        <color indexed="8"/>
        <rFont val="Times New Roman"/>
        <family val="1"/>
        <charset val="204"/>
      </rPr>
      <t>Панинского муниципального района  Воронежской области  и их значениях</t>
    </r>
  </si>
  <si>
    <t>Количество проведенных конкурсов, выставок, семинаров и прочих научно-практических мероприятий в год.</t>
  </si>
  <si>
    <t>Индекс производства продукции сельского хозяйства в хозяйствах всех категорий к 2016 году.</t>
  </si>
  <si>
    <t xml:space="preserve">Рост объемов производства молока в с/х предприятиях и крестьянских (фермерских) хозяйствах к 2016 году. </t>
  </si>
  <si>
    <t>Рост объемов производства мяса скота и птицы в сельскохозяйственных предприятиях и К(Ф)Х  к 2016 году.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</si>
</sst>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164" fontId="5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1"/>
    <xf numFmtId="0" fontId="4" fillId="0" borderId="0" xfId="1" applyFont="1" applyFill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0" fontId="6" fillId="0" borderId="0" xfId="1" applyFont="1" applyFill="1" applyAlignment="1">
      <alignment horizontal="left"/>
    </xf>
    <xf numFmtId="0" fontId="4" fillId="0" borderId="0" xfId="1" applyFont="1" applyFill="1" applyAlignment="1">
      <alignment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top" wrapText="1"/>
    </xf>
    <xf numFmtId="0" fontId="10" fillId="0" borderId="1" xfId="0" applyFont="1" applyBorder="1"/>
    <xf numFmtId="0" fontId="10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49" fontId="12" fillId="0" borderId="1" xfId="1" applyNumberFormat="1" applyFont="1" applyFill="1" applyBorder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10" fillId="0" borderId="1" xfId="0" applyFont="1" applyFill="1" applyBorder="1" applyAlignment="1">
      <alignment horizontal="justify" vertical="top"/>
    </xf>
    <xf numFmtId="0" fontId="10" fillId="0" borderId="0" xfId="0" applyFont="1" applyFill="1" applyAlignment="1">
      <alignment horizontal="left" vertical="top" wrapText="1"/>
    </xf>
    <xf numFmtId="0" fontId="8" fillId="0" borderId="0" xfId="0" applyFont="1" applyAlignment="1">
      <alignment horizontal="right"/>
    </xf>
    <xf numFmtId="0" fontId="4" fillId="0" borderId="0" xfId="1" applyFont="1" applyFill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7" fillId="4" borderId="4" xfId="1" applyFont="1" applyFill="1" applyBorder="1" applyAlignment="1">
      <alignment horizontal="center" wrapText="1"/>
    </xf>
    <xf numFmtId="0" fontId="7" fillId="4" borderId="6" xfId="1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Финансовый 2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tabSelected="1" zoomScaleNormal="100" workbookViewId="0">
      <pane ySplit="6" topLeftCell="A37" activePane="bottomLeft" state="frozen"/>
      <selection pane="bottomLeft" activeCell="O26" sqref="O26"/>
    </sheetView>
  </sheetViews>
  <sheetFormatPr defaultRowHeight="15"/>
  <cols>
    <col min="1" max="1" width="5.140625" customWidth="1"/>
    <col min="2" max="2" width="70.5703125" customWidth="1"/>
    <col min="3" max="3" width="7.28515625" customWidth="1"/>
    <col min="4" max="4" width="9.5703125" customWidth="1"/>
    <col min="5" max="5" width="9.140625" customWidth="1"/>
    <col min="6" max="6" width="9.5703125" customWidth="1"/>
    <col min="7" max="7" width="7.5703125" customWidth="1"/>
    <col min="8" max="8" width="8" customWidth="1"/>
    <col min="9" max="9" width="8.5703125" customWidth="1"/>
  </cols>
  <sheetData>
    <row r="1" spans="1:9">
      <c r="A1" s="24" t="s">
        <v>37</v>
      </c>
      <c r="B1" s="24"/>
      <c r="C1" s="24"/>
      <c r="D1" s="24"/>
      <c r="E1" s="24"/>
      <c r="F1" s="24"/>
      <c r="G1" s="24"/>
      <c r="H1" s="24"/>
      <c r="I1" s="24"/>
    </row>
    <row r="2" spans="1:9" ht="45" customHeight="1">
      <c r="A2" s="25" t="s">
        <v>57</v>
      </c>
      <c r="B2" s="25"/>
      <c r="C2" s="25"/>
      <c r="D2" s="25"/>
      <c r="E2" s="25"/>
      <c r="F2" s="25"/>
      <c r="G2" s="25"/>
      <c r="H2" s="25"/>
      <c r="I2" s="25"/>
    </row>
    <row r="3" spans="1:9" ht="15.75">
      <c r="A3" s="4"/>
      <c r="B3" s="6"/>
      <c r="C3" s="5"/>
      <c r="D3" s="2"/>
      <c r="E3" s="2"/>
      <c r="F3" s="2"/>
      <c r="G3" s="2"/>
      <c r="H3" s="2"/>
      <c r="I3" s="1"/>
    </row>
    <row r="4" spans="1:9" ht="15.75" customHeight="1">
      <c r="A4" s="26" t="s">
        <v>0</v>
      </c>
      <c r="B4" s="26" t="s">
        <v>1</v>
      </c>
      <c r="C4" s="26" t="s">
        <v>2</v>
      </c>
      <c r="D4" s="28" t="s">
        <v>3</v>
      </c>
      <c r="E4" s="29"/>
      <c r="F4" s="29"/>
      <c r="G4" s="29"/>
      <c r="H4" s="29"/>
      <c r="I4" s="30"/>
    </row>
    <row r="5" spans="1:9" ht="15.75">
      <c r="A5" s="27"/>
      <c r="B5" s="27"/>
      <c r="C5" s="27"/>
      <c r="D5" s="3">
        <v>2020</v>
      </c>
      <c r="E5" s="3">
        <v>2021</v>
      </c>
      <c r="F5" s="3">
        <v>2022</v>
      </c>
      <c r="G5" s="3">
        <v>2023</v>
      </c>
      <c r="H5" s="3">
        <v>2024</v>
      </c>
      <c r="I5" s="3">
        <v>2025</v>
      </c>
    </row>
    <row r="6" spans="1:9" ht="15.75">
      <c r="A6" s="3">
        <v>1</v>
      </c>
      <c r="B6" s="3">
        <v>2</v>
      </c>
      <c r="C6" s="3">
        <v>4</v>
      </c>
      <c r="D6" s="3">
        <v>5</v>
      </c>
      <c r="E6" s="3">
        <v>6</v>
      </c>
      <c r="F6" s="3">
        <v>7</v>
      </c>
      <c r="G6" s="3">
        <v>8</v>
      </c>
      <c r="H6" s="3">
        <v>9</v>
      </c>
      <c r="I6" s="3">
        <v>10</v>
      </c>
    </row>
    <row r="7" spans="1:9" ht="15.75">
      <c r="A7" s="31" t="s">
        <v>56</v>
      </c>
      <c r="B7" s="32"/>
      <c r="C7" s="32"/>
      <c r="D7" s="32"/>
      <c r="E7" s="32"/>
      <c r="F7" s="32"/>
      <c r="G7" s="32"/>
      <c r="H7" s="32"/>
      <c r="I7" s="32"/>
    </row>
    <row r="8" spans="1:9" ht="44.25" customHeight="1">
      <c r="A8" s="8" t="s">
        <v>4</v>
      </c>
      <c r="B8" s="20" t="s">
        <v>18</v>
      </c>
      <c r="C8" s="8" t="s">
        <v>10</v>
      </c>
      <c r="D8" s="13">
        <f>D29</f>
        <v>245</v>
      </c>
      <c r="E8" s="13">
        <f t="shared" ref="E8:I8" si="0">E29</f>
        <v>280</v>
      </c>
      <c r="F8" s="13">
        <f t="shared" si="0"/>
        <v>310</v>
      </c>
      <c r="G8" s="13">
        <f t="shared" si="0"/>
        <v>321</v>
      </c>
      <c r="H8" s="13">
        <f t="shared" si="0"/>
        <v>332.1</v>
      </c>
      <c r="I8" s="13">
        <f t="shared" si="0"/>
        <v>340</v>
      </c>
    </row>
    <row r="9" spans="1:9" ht="63" customHeight="1">
      <c r="A9" s="8" t="s">
        <v>11</v>
      </c>
      <c r="B9" s="22" t="s">
        <v>9</v>
      </c>
      <c r="C9" s="10" t="s">
        <v>8</v>
      </c>
      <c r="D9" s="13">
        <f t="shared" ref="D9:I14" si="1">D30</f>
        <v>31.55</v>
      </c>
      <c r="E9" s="13">
        <f t="shared" si="1"/>
        <v>31.6</v>
      </c>
      <c r="F9" s="13">
        <f t="shared" si="1"/>
        <v>31.65</v>
      </c>
      <c r="G9" s="13">
        <f t="shared" si="1"/>
        <v>31.7</v>
      </c>
      <c r="H9" s="13">
        <f t="shared" si="1"/>
        <v>31.8</v>
      </c>
      <c r="I9" s="13">
        <f t="shared" si="1"/>
        <v>32</v>
      </c>
    </row>
    <row r="10" spans="1:9" ht="45" customHeight="1">
      <c r="A10" s="8" t="s">
        <v>15</v>
      </c>
      <c r="B10" s="22" t="s">
        <v>19</v>
      </c>
      <c r="C10" s="10" t="s">
        <v>8</v>
      </c>
      <c r="D10" s="13">
        <f t="shared" si="1"/>
        <v>56</v>
      </c>
      <c r="E10" s="13">
        <f t="shared" si="1"/>
        <v>57</v>
      </c>
      <c r="F10" s="13">
        <f t="shared" si="1"/>
        <v>58</v>
      </c>
      <c r="G10" s="13">
        <f t="shared" si="1"/>
        <v>59</v>
      </c>
      <c r="H10" s="13">
        <f t="shared" si="1"/>
        <v>60</v>
      </c>
      <c r="I10" s="13">
        <f t="shared" si="1"/>
        <v>61</v>
      </c>
    </row>
    <row r="11" spans="1:9" ht="37.5" customHeight="1">
      <c r="A11" s="8" t="s">
        <v>16</v>
      </c>
      <c r="B11" s="18" t="s">
        <v>5</v>
      </c>
      <c r="C11" s="8" t="s">
        <v>10</v>
      </c>
      <c r="D11" s="13">
        <f t="shared" si="1"/>
        <v>54</v>
      </c>
      <c r="E11" s="13">
        <f t="shared" si="1"/>
        <v>61</v>
      </c>
      <c r="F11" s="13">
        <f t="shared" si="1"/>
        <v>300</v>
      </c>
      <c r="G11" s="13">
        <f t="shared" si="1"/>
        <v>310</v>
      </c>
      <c r="H11" s="13">
        <f t="shared" si="1"/>
        <v>320</v>
      </c>
      <c r="I11" s="13">
        <f t="shared" si="1"/>
        <v>330</v>
      </c>
    </row>
    <row r="12" spans="1:9" ht="63" customHeight="1">
      <c r="A12" s="7" t="s">
        <v>20</v>
      </c>
      <c r="B12" s="23" t="s">
        <v>7</v>
      </c>
      <c r="C12" s="7" t="s">
        <v>10</v>
      </c>
      <c r="D12" s="13">
        <f t="shared" si="1"/>
        <v>4</v>
      </c>
      <c r="E12" s="13">
        <f t="shared" si="1"/>
        <v>4</v>
      </c>
      <c r="F12" s="13">
        <f t="shared" si="1"/>
        <v>5</v>
      </c>
      <c r="G12" s="13">
        <f t="shared" si="1"/>
        <v>5</v>
      </c>
      <c r="H12" s="13">
        <f t="shared" si="1"/>
        <v>5</v>
      </c>
      <c r="I12" s="13">
        <f t="shared" si="1"/>
        <v>6</v>
      </c>
    </row>
    <row r="13" spans="1:9" ht="32.25" customHeight="1">
      <c r="A13" s="8" t="s">
        <v>21</v>
      </c>
      <c r="B13" s="18" t="s">
        <v>12</v>
      </c>
      <c r="C13" s="7" t="s">
        <v>10</v>
      </c>
      <c r="D13" s="13" t="str">
        <f t="shared" si="1"/>
        <v>30</v>
      </c>
      <c r="E13" s="13" t="str">
        <f t="shared" si="1"/>
        <v>33</v>
      </c>
      <c r="F13" s="13" t="str">
        <f t="shared" si="1"/>
        <v>40</v>
      </c>
      <c r="G13" s="13" t="str">
        <f t="shared" si="1"/>
        <v>45</v>
      </c>
      <c r="H13" s="13" t="str">
        <f t="shared" si="1"/>
        <v>50</v>
      </c>
      <c r="I13" s="13" t="str">
        <f t="shared" si="1"/>
        <v>55</v>
      </c>
    </row>
    <row r="14" spans="1:9" ht="50.25" customHeight="1">
      <c r="A14" s="8" t="s">
        <v>22</v>
      </c>
      <c r="B14" s="18" t="s">
        <v>40</v>
      </c>
      <c r="C14" s="8" t="s">
        <v>8</v>
      </c>
      <c r="D14" s="13">
        <f t="shared" si="1"/>
        <v>0</v>
      </c>
      <c r="E14" s="13">
        <f t="shared" si="1"/>
        <v>100</v>
      </c>
      <c r="F14" s="13">
        <f t="shared" si="1"/>
        <v>100</v>
      </c>
      <c r="G14" s="13">
        <f t="shared" si="1"/>
        <v>100</v>
      </c>
      <c r="H14" s="13">
        <f t="shared" si="1"/>
        <v>100</v>
      </c>
      <c r="I14" s="13">
        <f t="shared" si="1"/>
        <v>100</v>
      </c>
    </row>
    <row r="15" spans="1:9" ht="48" customHeight="1">
      <c r="A15" s="8" t="s">
        <v>50</v>
      </c>
      <c r="B15" s="20" t="s">
        <v>23</v>
      </c>
      <c r="C15" s="8" t="s">
        <v>8</v>
      </c>
      <c r="D15" s="13">
        <f>D38</f>
        <v>100</v>
      </c>
      <c r="E15" s="13">
        <f t="shared" ref="E15:I15" si="2">E38</f>
        <v>100</v>
      </c>
      <c r="F15" s="13">
        <f t="shared" si="2"/>
        <v>100</v>
      </c>
      <c r="G15" s="13">
        <f t="shared" si="2"/>
        <v>100</v>
      </c>
      <c r="H15" s="13">
        <f t="shared" si="2"/>
        <v>100</v>
      </c>
      <c r="I15" s="13">
        <f t="shared" si="2"/>
        <v>100</v>
      </c>
    </row>
    <row r="16" spans="1:9" ht="35.25" customHeight="1">
      <c r="A16" s="8" t="s">
        <v>51</v>
      </c>
      <c r="B16" s="21" t="s">
        <v>58</v>
      </c>
      <c r="C16" s="8" t="s">
        <v>6</v>
      </c>
      <c r="D16" s="13">
        <f t="shared" ref="D16:I19" si="3">D39</f>
        <v>1</v>
      </c>
      <c r="E16" s="13">
        <f t="shared" si="3"/>
        <v>0</v>
      </c>
      <c r="F16" s="13">
        <f t="shared" si="3"/>
        <v>3</v>
      </c>
      <c r="G16" s="13">
        <f t="shared" si="3"/>
        <v>5</v>
      </c>
      <c r="H16" s="13">
        <f t="shared" si="3"/>
        <v>6</v>
      </c>
      <c r="I16" s="13">
        <f t="shared" si="3"/>
        <v>7</v>
      </c>
    </row>
    <row r="17" spans="1:11" ht="28.5" customHeight="1">
      <c r="A17" s="8" t="s">
        <v>52</v>
      </c>
      <c r="B17" s="20" t="s">
        <v>24</v>
      </c>
      <c r="C17" s="8" t="s">
        <v>6</v>
      </c>
      <c r="D17" s="13">
        <f t="shared" si="3"/>
        <v>5</v>
      </c>
      <c r="E17" s="13">
        <f t="shared" si="3"/>
        <v>20</v>
      </c>
      <c r="F17" s="13">
        <f t="shared" si="3"/>
        <v>35</v>
      </c>
      <c r="G17" s="13">
        <f t="shared" si="3"/>
        <v>40</v>
      </c>
      <c r="H17" s="13">
        <f t="shared" si="3"/>
        <v>45</v>
      </c>
      <c r="I17" s="13">
        <f t="shared" si="3"/>
        <v>50</v>
      </c>
      <c r="K17">
        <v>1</v>
      </c>
    </row>
    <row r="18" spans="1:11" ht="37.5" customHeight="1">
      <c r="A18" s="8" t="s">
        <v>53</v>
      </c>
      <c r="B18" s="20" t="s">
        <v>59</v>
      </c>
      <c r="C18" s="8" t="s">
        <v>8</v>
      </c>
      <c r="D18" s="13">
        <f t="shared" si="3"/>
        <v>112</v>
      </c>
      <c r="E18" s="13">
        <f t="shared" si="3"/>
        <v>115</v>
      </c>
      <c r="F18" s="13">
        <f t="shared" si="3"/>
        <v>118</v>
      </c>
      <c r="G18" s="13">
        <f t="shared" si="3"/>
        <v>120</v>
      </c>
      <c r="H18" s="13">
        <f t="shared" si="3"/>
        <v>122</v>
      </c>
      <c r="I18" s="13">
        <f t="shared" si="3"/>
        <v>124</v>
      </c>
    </row>
    <row r="19" spans="1:11" ht="51" customHeight="1">
      <c r="A19" s="8" t="s">
        <v>54</v>
      </c>
      <c r="B19" s="17" t="s">
        <v>28</v>
      </c>
      <c r="C19" s="8" t="s">
        <v>27</v>
      </c>
      <c r="D19" s="13">
        <f t="shared" si="3"/>
        <v>2000</v>
      </c>
      <c r="E19" s="13">
        <f t="shared" si="3"/>
        <v>2050</v>
      </c>
      <c r="F19" s="13">
        <f t="shared" si="3"/>
        <v>2100</v>
      </c>
      <c r="G19" s="13">
        <f t="shared" si="3"/>
        <v>2200</v>
      </c>
      <c r="H19" s="13">
        <f t="shared" si="3"/>
        <v>2300</v>
      </c>
      <c r="I19" s="13">
        <f t="shared" si="3"/>
        <v>2400</v>
      </c>
    </row>
    <row r="20" spans="1:11" ht="35.25" customHeight="1">
      <c r="A20" s="8" t="s">
        <v>55</v>
      </c>
      <c r="B20" s="20" t="s">
        <v>60</v>
      </c>
      <c r="C20" s="8" t="s">
        <v>8</v>
      </c>
      <c r="D20" s="13">
        <f t="shared" ref="D20:I20" si="4">D43</f>
        <v>130</v>
      </c>
      <c r="E20" s="13">
        <f t="shared" si="4"/>
        <v>140</v>
      </c>
      <c r="F20" s="13">
        <f t="shared" si="4"/>
        <v>150</v>
      </c>
      <c r="G20" s="13">
        <f t="shared" si="4"/>
        <v>160</v>
      </c>
      <c r="H20" s="13">
        <f t="shared" si="4"/>
        <v>180</v>
      </c>
      <c r="I20" s="13">
        <f t="shared" si="4"/>
        <v>200</v>
      </c>
    </row>
    <row r="21" spans="1:11" ht="34.5" customHeight="1">
      <c r="A21" s="15">
        <v>14</v>
      </c>
      <c r="B21" s="20" t="s">
        <v>61</v>
      </c>
      <c r="C21" s="8" t="s">
        <v>8</v>
      </c>
      <c r="D21" s="13">
        <f t="shared" ref="D21:I21" si="5">D44</f>
        <v>120</v>
      </c>
      <c r="E21" s="13">
        <f t="shared" si="5"/>
        <v>130</v>
      </c>
      <c r="F21" s="13">
        <f t="shared" si="5"/>
        <v>140</v>
      </c>
      <c r="G21" s="13">
        <f t="shared" si="5"/>
        <v>150</v>
      </c>
      <c r="H21" s="13">
        <f t="shared" si="5"/>
        <v>160</v>
      </c>
      <c r="I21" s="13">
        <f t="shared" si="5"/>
        <v>170</v>
      </c>
    </row>
    <row r="22" spans="1:11" ht="47.25" customHeight="1">
      <c r="A22" s="14">
        <v>15</v>
      </c>
      <c r="B22" s="17" t="s">
        <v>48</v>
      </c>
      <c r="C22" s="8" t="s">
        <v>27</v>
      </c>
      <c r="D22" s="13">
        <f t="shared" ref="D22:I22" si="6">D45</f>
        <v>2</v>
      </c>
      <c r="E22" s="13">
        <f t="shared" si="6"/>
        <v>3</v>
      </c>
      <c r="F22" s="13">
        <f t="shared" si="6"/>
        <v>5</v>
      </c>
      <c r="G22" s="13">
        <f t="shared" si="6"/>
        <v>6</v>
      </c>
      <c r="H22" s="13">
        <f t="shared" si="6"/>
        <v>8</v>
      </c>
      <c r="I22" s="13">
        <f t="shared" si="6"/>
        <v>10</v>
      </c>
    </row>
    <row r="23" spans="1:11" ht="55.5" customHeight="1">
      <c r="A23" s="14">
        <v>16</v>
      </c>
      <c r="B23" s="18" t="s">
        <v>29</v>
      </c>
      <c r="C23" s="8" t="s">
        <v>6</v>
      </c>
      <c r="D23" s="13">
        <f t="shared" ref="D23:I23" si="7">D46</f>
        <v>1</v>
      </c>
      <c r="E23" s="13">
        <f t="shared" si="7"/>
        <v>0</v>
      </c>
      <c r="F23" s="13">
        <f t="shared" si="7"/>
        <v>1</v>
      </c>
      <c r="G23" s="13">
        <f t="shared" si="7"/>
        <v>2</v>
      </c>
      <c r="H23" s="13">
        <f t="shared" si="7"/>
        <v>2</v>
      </c>
      <c r="I23" s="13">
        <f t="shared" si="7"/>
        <v>3</v>
      </c>
    </row>
    <row r="24" spans="1:11" ht="36.75" customHeight="1">
      <c r="A24" s="14">
        <v>17</v>
      </c>
      <c r="B24" s="18" t="s">
        <v>31</v>
      </c>
      <c r="C24" s="15" t="s">
        <v>30</v>
      </c>
      <c r="D24" s="13">
        <f>D48</f>
        <v>1</v>
      </c>
      <c r="E24" s="13">
        <f t="shared" ref="E24:I24" si="8">E48</f>
        <v>0</v>
      </c>
      <c r="F24" s="13">
        <f t="shared" si="8"/>
        <v>1</v>
      </c>
      <c r="G24" s="13">
        <f t="shared" si="8"/>
        <v>2</v>
      </c>
      <c r="H24" s="13">
        <f t="shared" si="8"/>
        <v>3</v>
      </c>
      <c r="I24" s="13">
        <f t="shared" si="8"/>
        <v>5</v>
      </c>
    </row>
    <row r="25" spans="1:11" ht="39.75" customHeight="1">
      <c r="A25" s="14">
        <v>18</v>
      </c>
      <c r="B25" s="19" t="s">
        <v>39</v>
      </c>
      <c r="C25" s="15" t="s">
        <v>38</v>
      </c>
      <c r="D25" s="13">
        <f>D49</f>
        <v>0</v>
      </c>
      <c r="E25" s="13">
        <f t="shared" ref="E25:I25" si="9">E49</f>
        <v>1</v>
      </c>
      <c r="F25" s="13">
        <f t="shared" si="9"/>
        <v>1</v>
      </c>
      <c r="G25" s="13">
        <f t="shared" si="9"/>
        <v>2</v>
      </c>
      <c r="H25" s="13">
        <f t="shared" si="9"/>
        <v>2</v>
      </c>
      <c r="I25" s="13">
        <f t="shared" si="9"/>
        <v>2</v>
      </c>
    </row>
    <row r="26" spans="1:11" ht="73.5" customHeight="1">
      <c r="A26" s="14">
        <v>19</v>
      </c>
      <c r="B26" s="18" t="s">
        <v>36</v>
      </c>
      <c r="C26" s="15" t="s">
        <v>6</v>
      </c>
      <c r="D26" s="13">
        <f>D51</f>
        <v>10</v>
      </c>
      <c r="E26" s="13">
        <f t="shared" ref="E26:I26" si="10">E51</f>
        <v>15</v>
      </c>
      <c r="F26" s="13">
        <f t="shared" si="10"/>
        <v>20</v>
      </c>
      <c r="G26" s="13">
        <f t="shared" si="10"/>
        <v>25</v>
      </c>
      <c r="H26" s="13">
        <f t="shared" si="10"/>
        <v>30</v>
      </c>
      <c r="I26" s="13">
        <f t="shared" si="10"/>
        <v>35</v>
      </c>
    </row>
    <row r="27" spans="1:11" ht="40.5" customHeight="1">
      <c r="A27" s="14">
        <v>20</v>
      </c>
      <c r="B27" s="18" t="s">
        <v>33</v>
      </c>
      <c r="C27" s="15" t="s">
        <v>32</v>
      </c>
      <c r="D27" s="13">
        <f>D53</f>
        <v>900</v>
      </c>
      <c r="E27" s="13" t="str">
        <f t="shared" ref="E27:I27" si="11">E53</f>
        <v>2000</v>
      </c>
      <c r="F27" s="13">
        <f t="shared" si="11"/>
        <v>3100</v>
      </c>
      <c r="G27" s="13" t="str">
        <f t="shared" si="11"/>
        <v>3190</v>
      </c>
      <c r="H27" s="13" t="str">
        <f t="shared" si="11"/>
        <v>3270</v>
      </c>
      <c r="I27" s="13">
        <f t="shared" si="11"/>
        <v>3500</v>
      </c>
    </row>
    <row r="28" spans="1:11" ht="21.75" customHeight="1">
      <c r="A28" s="33" t="s">
        <v>49</v>
      </c>
      <c r="B28" s="34"/>
      <c r="C28" s="34"/>
      <c r="D28" s="34"/>
      <c r="E28" s="34"/>
      <c r="F28" s="34"/>
      <c r="G28" s="34"/>
      <c r="H28" s="34"/>
      <c r="I28" s="35"/>
    </row>
    <row r="29" spans="1:11" ht="51" customHeight="1">
      <c r="A29" s="8" t="s">
        <v>4</v>
      </c>
      <c r="B29" s="20" t="s">
        <v>18</v>
      </c>
      <c r="C29" s="8" t="s">
        <v>10</v>
      </c>
      <c r="D29" s="12">
        <v>245</v>
      </c>
      <c r="E29" s="12">
        <v>280</v>
      </c>
      <c r="F29" s="12">
        <v>310</v>
      </c>
      <c r="G29" s="12">
        <v>321</v>
      </c>
      <c r="H29" s="12">
        <v>332.1</v>
      </c>
      <c r="I29" s="12">
        <v>340</v>
      </c>
    </row>
    <row r="30" spans="1:11" ht="46.5" customHeight="1">
      <c r="A30" s="8" t="s">
        <v>11</v>
      </c>
      <c r="B30" s="22" t="s">
        <v>9</v>
      </c>
      <c r="C30" s="10" t="s">
        <v>8</v>
      </c>
      <c r="D30" s="12">
        <v>31.55</v>
      </c>
      <c r="E30" s="12">
        <v>31.6</v>
      </c>
      <c r="F30" s="12">
        <v>31.65</v>
      </c>
      <c r="G30" s="12">
        <v>31.7</v>
      </c>
      <c r="H30" s="12">
        <v>31.8</v>
      </c>
      <c r="I30" s="12">
        <v>32</v>
      </c>
    </row>
    <row r="31" spans="1:11" ht="94.5" customHeight="1">
      <c r="A31" s="8" t="s">
        <v>15</v>
      </c>
      <c r="B31" s="22" t="s">
        <v>19</v>
      </c>
      <c r="C31" s="10" t="s">
        <v>8</v>
      </c>
      <c r="D31" s="13">
        <v>56</v>
      </c>
      <c r="E31" s="13">
        <v>57</v>
      </c>
      <c r="F31" s="13">
        <v>58</v>
      </c>
      <c r="G31" s="13">
        <v>59</v>
      </c>
      <c r="H31" s="13">
        <v>60</v>
      </c>
      <c r="I31" s="13">
        <v>61</v>
      </c>
    </row>
    <row r="32" spans="1:11" ht="37.5" customHeight="1">
      <c r="A32" s="8" t="s">
        <v>16</v>
      </c>
      <c r="B32" s="18" t="s">
        <v>5</v>
      </c>
      <c r="C32" s="8" t="s">
        <v>10</v>
      </c>
      <c r="D32" s="13">
        <v>54</v>
      </c>
      <c r="E32" s="13">
        <v>61</v>
      </c>
      <c r="F32" s="13">
        <v>300</v>
      </c>
      <c r="G32" s="13">
        <v>310</v>
      </c>
      <c r="H32" s="13">
        <v>320</v>
      </c>
      <c r="I32" s="13">
        <v>330</v>
      </c>
    </row>
    <row r="33" spans="1:9" ht="62.25" customHeight="1">
      <c r="A33" s="7" t="s">
        <v>20</v>
      </c>
      <c r="B33" s="23" t="s">
        <v>7</v>
      </c>
      <c r="C33" s="7" t="s">
        <v>10</v>
      </c>
      <c r="D33" s="13">
        <v>4</v>
      </c>
      <c r="E33" s="13">
        <v>4</v>
      </c>
      <c r="F33" s="13">
        <v>5</v>
      </c>
      <c r="G33" s="13">
        <v>5</v>
      </c>
      <c r="H33" s="13">
        <v>5</v>
      </c>
      <c r="I33" s="13">
        <v>6</v>
      </c>
    </row>
    <row r="34" spans="1:9" ht="51" customHeight="1">
      <c r="A34" s="8" t="s">
        <v>21</v>
      </c>
      <c r="B34" s="18" t="s">
        <v>12</v>
      </c>
      <c r="C34" s="7" t="s">
        <v>10</v>
      </c>
      <c r="D34" s="13" t="s">
        <v>42</v>
      </c>
      <c r="E34" s="13" t="s">
        <v>43</v>
      </c>
      <c r="F34" s="13" t="s">
        <v>25</v>
      </c>
      <c r="G34" s="13" t="s">
        <v>26</v>
      </c>
      <c r="H34" s="13" t="s">
        <v>34</v>
      </c>
      <c r="I34" s="13" t="s">
        <v>35</v>
      </c>
    </row>
    <row r="35" spans="1:9" ht="56.25" customHeight="1">
      <c r="A35" s="8" t="s">
        <v>22</v>
      </c>
      <c r="B35" s="18" t="s">
        <v>40</v>
      </c>
      <c r="C35" s="8" t="s">
        <v>8</v>
      </c>
      <c r="D35" s="13">
        <v>0</v>
      </c>
      <c r="E35" s="13">
        <v>100</v>
      </c>
      <c r="F35" s="13">
        <v>100</v>
      </c>
      <c r="G35" s="13">
        <v>100</v>
      </c>
      <c r="H35" s="13">
        <v>100</v>
      </c>
      <c r="I35" s="13">
        <v>100</v>
      </c>
    </row>
    <row r="36" spans="1:9" ht="28.5" customHeight="1">
      <c r="A36" s="36" t="s">
        <v>47</v>
      </c>
      <c r="B36" s="37"/>
      <c r="C36" s="37"/>
      <c r="D36" s="37"/>
      <c r="E36" s="37"/>
      <c r="F36" s="37"/>
      <c r="G36" s="37"/>
      <c r="H36" s="37"/>
      <c r="I36" s="38"/>
    </row>
    <row r="37" spans="1:9" ht="15.75">
      <c r="A37" s="8"/>
      <c r="B37" s="11" t="s">
        <v>17</v>
      </c>
      <c r="C37" s="8"/>
      <c r="D37" s="8"/>
      <c r="E37" s="8"/>
      <c r="F37" s="8"/>
      <c r="G37" s="8"/>
      <c r="H37" s="8"/>
      <c r="I37" s="9"/>
    </row>
    <row r="38" spans="1:9" ht="34.5" customHeight="1">
      <c r="A38" s="8" t="s">
        <v>4</v>
      </c>
      <c r="B38" s="20" t="s">
        <v>23</v>
      </c>
      <c r="C38" s="8" t="s">
        <v>8</v>
      </c>
      <c r="D38" s="13">
        <v>100</v>
      </c>
      <c r="E38" s="13">
        <v>100</v>
      </c>
      <c r="F38" s="13">
        <v>100</v>
      </c>
      <c r="G38" s="13">
        <v>100</v>
      </c>
      <c r="H38" s="13">
        <v>100</v>
      </c>
      <c r="I38" s="13">
        <v>100</v>
      </c>
    </row>
    <row r="39" spans="1:9" ht="29.25" customHeight="1">
      <c r="A39" s="8" t="s">
        <v>11</v>
      </c>
      <c r="B39" s="21" t="s">
        <v>58</v>
      </c>
      <c r="C39" s="8" t="s">
        <v>6</v>
      </c>
      <c r="D39" s="13">
        <v>1</v>
      </c>
      <c r="E39" s="13">
        <v>0</v>
      </c>
      <c r="F39" s="13">
        <v>3</v>
      </c>
      <c r="G39" s="13">
        <v>5</v>
      </c>
      <c r="H39" s="13">
        <v>6</v>
      </c>
      <c r="I39" s="13">
        <v>7</v>
      </c>
    </row>
    <row r="40" spans="1:9" ht="30.75" customHeight="1">
      <c r="A40" s="8" t="s">
        <v>15</v>
      </c>
      <c r="B40" s="20" t="s">
        <v>24</v>
      </c>
      <c r="C40" s="8" t="s">
        <v>6</v>
      </c>
      <c r="D40" s="13">
        <v>5</v>
      </c>
      <c r="E40" s="13">
        <v>20</v>
      </c>
      <c r="F40" s="13">
        <v>35</v>
      </c>
      <c r="G40" s="13">
        <v>40</v>
      </c>
      <c r="H40" s="13">
        <v>45</v>
      </c>
      <c r="I40" s="13">
        <v>50</v>
      </c>
    </row>
    <row r="41" spans="1:9" ht="30" customHeight="1">
      <c r="A41" s="8" t="s">
        <v>16</v>
      </c>
      <c r="B41" s="20" t="s">
        <v>59</v>
      </c>
      <c r="C41" s="8" t="s">
        <v>8</v>
      </c>
      <c r="D41" s="13">
        <v>112</v>
      </c>
      <c r="E41" s="13">
        <v>115</v>
      </c>
      <c r="F41" s="13">
        <v>118</v>
      </c>
      <c r="G41" s="13">
        <v>120</v>
      </c>
      <c r="H41" s="13">
        <v>122</v>
      </c>
      <c r="I41" s="13">
        <v>124</v>
      </c>
    </row>
    <row r="42" spans="1:9" ht="30" customHeight="1">
      <c r="A42" s="8" t="s">
        <v>20</v>
      </c>
      <c r="B42" s="17" t="s">
        <v>28</v>
      </c>
      <c r="C42" s="8" t="s">
        <v>27</v>
      </c>
      <c r="D42" s="13">
        <v>2000</v>
      </c>
      <c r="E42" s="13">
        <v>2050</v>
      </c>
      <c r="F42" s="13">
        <v>2100</v>
      </c>
      <c r="G42" s="13">
        <v>2200</v>
      </c>
      <c r="H42" s="13">
        <v>2300</v>
      </c>
      <c r="I42" s="13">
        <v>2400</v>
      </c>
    </row>
    <row r="43" spans="1:9" ht="31.5" customHeight="1">
      <c r="A43" s="8" t="s">
        <v>21</v>
      </c>
      <c r="B43" s="20" t="s">
        <v>60</v>
      </c>
      <c r="C43" s="8" t="s">
        <v>8</v>
      </c>
      <c r="D43" s="13">
        <v>130</v>
      </c>
      <c r="E43" s="13">
        <v>140</v>
      </c>
      <c r="F43" s="13">
        <v>150</v>
      </c>
      <c r="G43" s="13">
        <v>160</v>
      </c>
      <c r="H43" s="13">
        <v>180</v>
      </c>
      <c r="I43" s="13">
        <v>200</v>
      </c>
    </row>
    <row r="44" spans="1:9" ht="32.25" customHeight="1">
      <c r="A44" s="8" t="s">
        <v>22</v>
      </c>
      <c r="B44" s="20" t="s">
        <v>61</v>
      </c>
      <c r="C44" s="8" t="s">
        <v>8</v>
      </c>
      <c r="D44" s="13">
        <v>120</v>
      </c>
      <c r="E44" s="13">
        <v>130</v>
      </c>
      <c r="F44" s="13">
        <v>140</v>
      </c>
      <c r="G44" s="13">
        <v>150</v>
      </c>
      <c r="H44" s="13">
        <v>160</v>
      </c>
      <c r="I44" s="13">
        <v>170</v>
      </c>
    </row>
    <row r="45" spans="1:9" ht="45" customHeight="1">
      <c r="A45" s="16">
        <v>8</v>
      </c>
      <c r="B45" s="17" t="s">
        <v>48</v>
      </c>
      <c r="C45" s="8" t="s">
        <v>27</v>
      </c>
      <c r="D45" s="13">
        <v>2</v>
      </c>
      <c r="E45" s="13">
        <v>3</v>
      </c>
      <c r="F45" s="13">
        <v>5</v>
      </c>
      <c r="G45" s="13">
        <v>6</v>
      </c>
      <c r="H45" s="13">
        <v>8</v>
      </c>
      <c r="I45" s="13">
        <v>10</v>
      </c>
    </row>
    <row r="46" spans="1:9" ht="52.5" customHeight="1">
      <c r="A46" s="16">
        <v>9</v>
      </c>
      <c r="B46" s="18" t="s">
        <v>29</v>
      </c>
      <c r="C46" s="8" t="s">
        <v>6</v>
      </c>
      <c r="D46" s="13">
        <v>1</v>
      </c>
      <c r="E46" s="13">
        <v>0</v>
      </c>
      <c r="F46" s="13">
        <v>1</v>
      </c>
      <c r="G46" s="13">
        <v>2</v>
      </c>
      <c r="H46" s="13">
        <v>2</v>
      </c>
      <c r="I46" s="13">
        <v>3</v>
      </c>
    </row>
    <row r="47" spans="1:9" ht="23.25" customHeight="1">
      <c r="A47" s="33" t="s">
        <v>46</v>
      </c>
      <c r="B47" s="34"/>
      <c r="C47" s="34"/>
      <c r="D47" s="34"/>
      <c r="E47" s="34"/>
      <c r="F47" s="34"/>
      <c r="G47" s="34"/>
      <c r="H47" s="34"/>
      <c r="I47" s="35"/>
    </row>
    <row r="48" spans="1:9" ht="36" customHeight="1">
      <c r="A48" s="14">
        <v>1</v>
      </c>
      <c r="B48" s="18" t="s">
        <v>31</v>
      </c>
      <c r="C48" s="15" t="s">
        <v>30</v>
      </c>
      <c r="D48" s="15">
        <v>1</v>
      </c>
      <c r="E48" s="15">
        <v>0</v>
      </c>
      <c r="F48" s="15">
        <v>1</v>
      </c>
      <c r="G48" s="15">
        <v>2</v>
      </c>
      <c r="H48" s="15">
        <v>3</v>
      </c>
      <c r="I48" s="15">
        <v>5</v>
      </c>
    </row>
    <row r="49" spans="1:9" ht="30">
      <c r="A49" s="14">
        <v>2</v>
      </c>
      <c r="B49" s="19" t="s">
        <v>39</v>
      </c>
      <c r="C49" s="15" t="s">
        <v>38</v>
      </c>
      <c r="D49" s="15">
        <v>0</v>
      </c>
      <c r="E49" s="15">
        <v>1</v>
      </c>
      <c r="F49" s="15">
        <v>1</v>
      </c>
      <c r="G49" s="15">
        <v>2</v>
      </c>
      <c r="H49" s="15">
        <v>2</v>
      </c>
      <c r="I49" s="15">
        <v>2</v>
      </c>
    </row>
    <row r="50" spans="1:9" ht="34.5" customHeight="1">
      <c r="A50" s="42" t="s">
        <v>44</v>
      </c>
      <c r="B50" s="43"/>
      <c r="C50" s="43"/>
      <c r="D50" s="43"/>
      <c r="E50" s="43"/>
      <c r="F50" s="43"/>
      <c r="G50" s="43"/>
      <c r="H50" s="43"/>
      <c r="I50" s="44"/>
    </row>
    <row r="51" spans="1:9" ht="70.5" customHeight="1">
      <c r="A51" s="16">
        <v>1</v>
      </c>
      <c r="B51" s="18" t="s">
        <v>36</v>
      </c>
      <c r="C51" s="15" t="s">
        <v>6</v>
      </c>
      <c r="D51" s="15">
        <v>10</v>
      </c>
      <c r="E51" s="15">
        <v>15</v>
      </c>
      <c r="F51" s="15">
        <v>20</v>
      </c>
      <c r="G51" s="15">
        <v>25</v>
      </c>
      <c r="H51" s="15">
        <v>30</v>
      </c>
      <c r="I51" s="15">
        <v>35</v>
      </c>
    </row>
    <row r="52" spans="1:9" ht="15.75">
      <c r="A52" s="39" t="s">
        <v>45</v>
      </c>
      <c r="B52" s="40"/>
      <c r="C52" s="40"/>
      <c r="D52" s="40"/>
      <c r="E52" s="40"/>
      <c r="F52" s="40"/>
      <c r="G52" s="40"/>
      <c r="H52" s="40"/>
      <c r="I52" s="41"/>
    </row>
    <row r="53" spans="1:9" ht="30">
      <c r="A53" s="15">
        <v>1</v>
      </c>
      <c r="B53" s="18" t="s">
        <v>33</v>
      </c>
      <c r="C53" s="15" t="s">
        <v>32</v>
      </c>
      <c r="D53" s="13">
        <v>900</v>
      </c>
      <c r="E53" s="13" t="s">
        <v>41</v>
      </c>
      <c r="F53" s="13">
        <v>3100</v>
      </c>
      <c r="G53" s="13" t="s">
        <v>14</v>
      </c>
      <c r="H53" s="13" t="s">
        <v>13</v>
      </c>
      <c r="I53" s="13">
        <v>3500</v>
      </c>
    </row>
  </sheetData>
  <mergeCells count="12">
    <mergeCell ref="A7:I7"/>
    <mergeCell ref="A28:I28"/>
    <mergeCell ref="A36:I36"/>
    <mergeCell ref="A52:I52"/>
    <mergeCell ref="A47:I47"/>
    <mergeCell ref="A50:I50"/>
    <mergeCell ref="A1:I1"/>
    <mergeCell ref="A2:I2"/>
    <mergeCell ref="A4:A5"/>
    <mergeCell ref="B4:B5"/>
    <mergeCell ref="C4:C5"/>
    <mergeCell ref="D4:I4"/>
  </mergeCells>
  <pageMargins left="0.7" right="0.7" top="0.75" bottom="0.75" header="0.3" footer="0.3"/>
  <pageSetup paperSize="9" scale="96" orientation="landscape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 (Показатели)</vt:lpstr>
      <vt:lpstr>'ПРОГРАММА (Показатели)'!Область_печати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Щербакова Галина Валерьевна</dc:creator>
  <cp:lastModifiedBy>scherbakovaGV</cp:lastModifiedBy>
  <cp:lastPrinted>2022-02-21T07:09:33Z</cp:lastPrinted>
  <dcterms:created xsi:type="dcterms:W3CDTF">2019-09-11T13:01:55Z</dcterms:created>
  <dcterms:modified xsi:type="dcterms:W3CDTF">2022-02-21T07:58:32Z</dcterms:modified>
</cp:coreProperties>
</file>